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35" windowWidth="19035" windowHeight="7185"/>
  </bookViews>
  <sheets>
    <sheet name="Strengths &amp; Weaknesses" sheetId="8" r:id="rId1"/>
  </sheets>
  <definedNames>
    <definedName name="_xlnm.Print_Area" localSheetId="0">'Strengths &amp; Weaknesses'!$A$1:$G$43</definedName>
  </definedNames>
  <calcPr calcId="145620"/>
</workbook>
</file>

<file path=xl/calcChain.xml><?xml version="1.0" encoding="utf-8"?>
<calcChain xmlns="http://schemas.openxmlformats.org/spreadsheetml/2006/main">
  <c r="C43" i="8" l="1"/>
  <c r="C42" i="8"/>
  <c r="C41" i="8"/>
  <c r="C40" i="8"/>
  <c r="C38" i="8"/>
  <c r="C37" i="8"/>
  <c r="C36" i="8"/>
  <c r="C35" i="8"/>
  <c r="C28" i="8"/>
  <c r="C31" i="8"/>
  <c r="C30" i="8"/>
  <c r="C25" i="8"/>
  <c r="C27" i="8"/>
  <c r="C29" i="8"/>
  <c r="C24" i="8"/>
  <c r="C23" i="8"/>
  <c r="C22" i="8"/>
  <c r="C21" i="8"/>
  <c r="C44" i="8" l="1"/>
  <c r="C32" i="8"/>
</calcChain>
</file>

<file path=xl/sharedStrings.xml><?xml version="1.0" encoding="utf-8"?>
<sst xmlns="http://schemas.openxmlformats.org/spreadsheetml/2006/main" count="246" uniqueCount="192">
  <si>
    <t>Guidance</t>
  </si>
  <si>
    <t>Points</t>
  </si>
  <si>
    <t>Excellent, insightful response</t>
  </si>
  <si>
    <t>More than adequate response</t>
  </si>
  <si>
    <t>Inadequate response</t>
  </si>
  <si>
    <t>Totally inadequate or No response given</t>
  </si>
  <si>
    <t>Evaluation Criteria</t>
  </si>
  <si>
    <t>Weight</t>
  </si>
  <si>
    <t>Method of Approach</t>
  </si>
  <si>
    <t>Points Max</t>
  </si>
  <si>
    <t>Experience &amp; Expertise</t>
  </si>
  <si>
    <t>AHCCCS PROCUREMENT OFFICE RFP STRENGTHS AND WEAKNESSES TOOL</t>
  </si>
  <si>
    <t xml:space="preserve">Using the Guidance Table above, add strengths and weaknesses that justify your numerical decision for each Offeror in the categories of Method of Approach and Experience and Expertise.  Cost score will be entered by the procurement officer. </t>
  </si>
  <si>
    <t>Strengths</t>
  </si>
  <si>
    <t>Weaknesses</t>
  </si>
  <si>
    <t>Adequate response, some special insights</t>
  </si>
  <si>
    <t xml:space="preserve"> </t>
  </si>
  <si>
    <t xml:space="preserve">a. Internal infrastructure, company history, services provided </t>
  </si>
  <si>
    <t xml:space="preserve">DIRECTIONS: </t>
  </si>
  <si>
    <t>Adequate response, no special insights</t>
  </si>
  <si>
    <t>RFP YH19-0025 Electronic Visit Verification (EVV)</t>
  </si>
  <si>
    <t>Technology</t>
  </si>
  <si>
    <t>a. Requirements Confirmation: System has the capability to perform both Data Collection and Data Aggregation including all required elements (visit verification, alerts, gap reporting)</t>
  </si>
  <si>
    <t>b. Cultural Change Management and Communication  (clear understanding and consideration of members needs including  accessibility  via devices, website/user portal, support lines, training, and all applicable materials)</t>
  </si>
  <si>
    <t>c. Solution has multiple modalities and equipment practices such as disbursement installation, replacement and repair</t>
  </si>
  <si>
    <t>d. Documentation/Knowledge Transfer to include (plan for user training, manuals)</t>
  </si>
  <si>
    <t xml:space="preserve">e.  Reporting interface </t>
  </si>
  <si>
    <t>Data Collection and Data Aggregation</t>
  </si>
  <si>
    <t>a. Software Configuration (includes COTS availability, modules &amp; claims processing:  Scheduling, Billing (optional service), Service Plan, Systems Interface including Case Management, Prior Authorization, Payroll Systems, Reporting)</t>
  </si>
  <si>
    <t xml:space="preserve">b. Hardware Configuration (must use current versions supported under standard maintenance contracts, cloud based, non hosted preferred) </t>
  </si>
  <si>
    <t>c. Security Confirguration (as defined in RFP)</t>
  </si>
  <si>
    <t>d. Post Implementation Support</t>
  </si>
  <si>
    <t>e. Project Work Plan and Communication Plan (Deployment and rollout, Timeline, Deliverables, Status Updates, and Project Oversight)</t>
  </si>
  <si>
    <t>Firm</t>
  </si>
  <si>
    <t>Key Personnel</t>
  </si>
  <si>
    <t>b. Knowledge of EVV and CMS Requirements</t>
  </si>
  <si>
    <r>
      <t>a.</t>
    </r>
    <r>
      <rPr>
        <sz val="7"/>
        <rFont val="Times New Roman"/>
        <family val="1"/>
      </rPr>
      <t> </t>
    </r>
    <r>
      <rPr>
        <sz val="11"/>
        <rFont val="Calibri"/>
        <family val="2"/>
      </rPr>
      <t>Experience related to EVV</t>
    </r>
  </si>
  <si>
    <t xml:space="preserve">b. Adequate capacity level </t>
  </si>
  <si>
    <t>d. Experience with Custom Code development within proposed solution if needed</t>
  </si>
  <si>
    <t xml:space="preserve">d. Experience working with IV&amp;V Vendor through CMS certification process, </t>
  </si>
  <si>
    <t>c. Experience working with the EVV solution being proposed, current other State's EVV vendor</t>
  </si>
  <si>
    <t>c. Experience working with the EVV solution being proposed</t>
  </si>
  <si>
    <t>Acumen</t>
  </si>
  <si>
    <t>Conduent</t>
  </si>
  <si>
    <t>First Data</t>
  </si>
  <si>
    <t>Sandata</t>
  </si>
  <si>
    <t>Vichra</t>
  </si>
  <si>
    <t>Win Solutions</t>
  </si>
  <si>
    <t>HHAeXchange</t>
  </si>
  <si>
    <t xml:space="preserve">They have no aggregation tool.  Responses not answered satisfactorily.  No gap reporting and scheduling module.  Only have a mobile app, referenced telephony and fixed devices.  </t>
  </si>
  <si>
    <t xml:space="preserve">Only provided attestation for accessibility.  Offer no user support.  </t>
  </si>
  <si>
    <t>No response regarding equipment repair or replacement.  Recommended BYOD.  No detail provided on other device options.</t>
  </si>
  <si>
    <t>Provided attestation with no method of approach.</t>
  </si>
  <si>
    <t>No scheduling or billing module.  Did not cover all of the requirements of the RFP.  Does not know federal requirements (i.e. 508 compliance, part 11 of state manual requirements)</t>
  </si>
  <si>
    <t xml:space="preserve">No system redundancy.  Vendor hosted solution. </t>
  </si>
  <si>
    <t>Gave no information</t>
  </si>
  <si>
    <t>Provided no work plan, timeline or communication plan</t>
  </si>
  <si>
    <t>Vendor has experience  with DDD providers in AZ</t>
  </si>
  <si>
    <t>Only has experience with AZ</t>
  </si>
  <si>
    <t>Response does not demonstrate knowledge of CMS technical requirements, such as HITECH, NIST.  EVV solution not discussed in sufficient detail to demonstrate EVV requirements.</t>
  </si>
  <si>
    <t>Only has experience with AZ.  No response to Hawaii's solution.</t>
  </si>
  <si>
    <t>Did not acknowledge working with an IV&amp;V vendor</t>
  </si>
  <si>
    <t xml:space="preserve">Not enough information provided to adequately evaluate (no staffing plan, organization chart or resumes for key personnel)  No plans for expansion to Hawaii. </t>
  </si>
  <si>
    <t xml:space="preserve">No narration, only screen shots and attestation provided </t>
  </si>
  <si>
    <t xml:space="preserve">Proposal addressed data aggregation with an attestation and indicated data aggregation was not currently available.  No narration, only screen shots and attestation provided. </t>
  </si>
  <si>
    <t xml:space="preserve">Attestation only provided and no detail on device options. </t>
  </si>
  <si>
    <t xml:space="preserve">Attestation only provided. </t>
  </si>
  <si>
    <t>Limited description</t>
  </si>
  <si>
    <t>No information given.</t>
  </si>
  <si>
    <t>No description of project management approach, insufficient timeline and no communication plan.</t>
  </si>
  <si>
    <t xml:space="preserve">Not enough information provided to adequately evaluate (no staffing plan, or resumes for key personnel)  No plans for expansion to Hawaii. </t>
  </si>
  <si>
    <t>Best practice support services.</t>
  </si>
  <si>
    <t>Provided examples of competency with accessibility and LEP requirements, i.e. VPAT report.  Also provides comprehensive training.</t>
  </si>
  <si>
    <t>Acknowledges state's preference to furnish devices and included alternate plan to BYOD.</t>
  </si>
  <si>
    <t>Priority focus on stakeholder engagement and outreach campaigns.  Training plan cooincides with key implementation milestones.  Recognize in-house training needs.</t>
  </si>
  <si>
    <t xml:space="preserve">Unclear what strategies will be used to directly train members and families.  </t>
  </si>
  <si>
    <t>Provided attestation with limited method of approach.</t>
  </si>
  <si>
    <t>Demonstrated knowledge of various service models utilized by members.  Acknowledge flexibilities for payer sources and DCW with multiple employers.</t>
  </si>
  <si>
    <t>AWS Gov't cloud, AZ Ramp certified, multiple back-up locations</t>
  </si>
  <si>
    <t xml:space="preserve">AWS </t>
  </si>
  <si>
    <t>Not a lot of documentation for software support.</t>
  </si>
  <si>
    <t>Limited history of providing EVV to Medicaid states.  EVV experience is split between Tellus and Conduent.  It's unclear why Conduent subcontracts with Tellus if they have their own EVV solution.</t>
  </si>
  <si>
    <t>They are in FL and MD.</t>
  </si>
  <si>
    <t>Demonstrated knowledge of CMS requirements.</t>
  </si>
  <si>
    <t>EVV "touchpoints" does not demonstrate a comprehensive knowledge of 21st Century cures act.</t>
  </si>
  <si>
    <t xml:space="preserve">No Conduent/Tellus staff have EVV experience listed in their resumes. </t>
  </si>
  <si>
    <t xml:space="preserve">Limited number of key personnel and staffing plan is insufficient to determine organizations capacity to support both AZ and HI. </t>
  </si>
  <si>
    <t xml:space="preserve">Key personnel does not have EVV experience documented on their resumes. </t>
  </si>
  <si>
    <t>Did not demonstrate custom code development experience.</t>
  </si>
  <si>
    <t>Unique functions of the app portal, such as dual verification, expiring authorizations balances, various modes for member verification.  Strong response to gap reporting and system alerts.</t>
  </si>
  <si>
    <t>Conflict of interest for provider training.</t>
  </si>
  <si>
    <t>Provided examples of competency with accessibility and LEP requirements, i.e. VPAT report.  Gave detailed member portal description.  Member feature to provide DCW quality feedback.</t>
  </si>
  <si>
    <t>Subcontracts for data aggregation.  Recommends the member and provider in rural areas to go to a provider office to manually enter verification.</t>
  </si>
  <si>
    <t>Limited support information for installation, replacement and maintenance.  Did not provide device maintenance costs beyond year one (1).</t>
  </si>
  <si>
    <t xml:space="preserve">Has an office in Hnl and has a network of contractors on NIs. Demonstrated understanding of person-centered thinking.  Provided performance metrics and outcomes for call center. </t>
  </si>
  <si>
    <t>Limited detail on training approach.</t>
  </si>
  <si>
    <t>LMS system integration.</t>
  </si>
  <si>
    <t>No pre-pay review functionality.</t>
  </si>
  <si>
    <t>Strong scheduling module response.  Demonstrated experience nd ability to accomodate multiple payer sources.  Noted prior authorization for tribal ALTCS.</t>
  </si>
  <si>
    <t>Non-responsive</t>
  </si>
  <si>
    <t>Has hash protection on all passwords.</t>
  </si>
  <si>
    <t>Limited detail on project management approach.</t>
  </si>
  <si>
    <t>Limited detail on project management approach and timeline.</t>
  </si>
  <si>
    <t>Has experience with directly providing the services subject to EVV in a person-centered context.  Has experience with the tribal communities and operates in both AZ and HI.</t>
  </si>
  <si>
    <t>Unclear the extent of state experience with the proposed EVV product. (Medicaid-provider-MCO based EVV systems)?  Unclear whether or not the 25 states is EVV experience or provider experience.</t>
  </si>
  <si>
    <t>Attestation only and little detail on compliance with the 21st Century Cures Act and other federal requirements.</t>
  </si>
  <si>
    <t xml:space="preserve">Unclear the extent of state experience with the proposed EVV product. (Medicaid-provider-MCO based EVV systems)?  </t>
  </si>
  <si>
    <t>Has experience as a subcontractor for current competitors.</t>
  </si>
  <si>
    <t>Developed a tool to assist with CMS certification.</t>
  </si>
  <si>
    <t xml:space="preserve">No key personnel have EVV experience listed in their resumes. </t>
  </si>
  <si>
    <t xml:space="preserve">Key personnel and staffing plan is insufficient to determine organizations capacity to support both AZ and HI. </t>
  </si>
  <si>
    <t>Attesting to commitment of current resources.</t>
  </si>
  <si>
    <t xml:space="preserve">Limited EVV experience among key personnel. </t>
  </si>
  <si>
    <t xml:space="preserve">Limited detail on approach for data collection, verification, alerts and gap reporting.  </t>
  </si>
  <si>
    <t>Very provider focused in their response.  Little mention of members and families as a user audience.</t>
  </si>
  <si>
    <t>Limited detail on training approach such as geographical diversity.</t>
  </si>
  <si>
    <t xml:space="preserve">Limited detail on method of approach on modules, i.e. service plan, pre and post payment review. </t>
  </si>
  <si>
    <t xml:space="preserve">Conforms to NIST, follow MITA and MECL.  </t>
  </si>
  <si>
    <t>Conforms to NIST, follow MITA and MECL.  Good overall security response.</t>
  </si>
  <si>
    <t>Provided a high level timeline, detailed work plan that includes a staggered approach to serve both AZ and HI and is keeping the go live timeline.  Extra communication plan for (non-adopters.)</t>
  </si>
  <si>
    <t>Very detailed timeline with reasonable estimates for tasks.</t>
  </si>
  <si>
    <t>16 Years experience.  In 5 states.  1st EVV provider for Medicaid in SC.</t>
  </si>
  <si>
    <t xml:space="preserve">Demonstrated knowledge of CMS requirements and EVV. </t>
  </si>
  <si>
    <t>Has a government division.  Noted experience with services subject to EVV in AZ, i.e. personal care and home health care.</t>
  </si>
  <si>
    <t>61 years experience with key personnel.  Personnel had relevant certifications.</t>
  </si>
  <si>
    <t xml:space="preserve">Has flexibility for member and family preferences, such as telephony in the community and alert system was flexible.  GPS and  blue tooth technology to prevent "drive by" check in.  Acceptance testing for 3rd party legacy vendors to support data aggregation.  Acknowledge members as a user that could access their own gap reports.  </t>
  </si>
  <si>
    <t>The mobile app already supports 7 languages, including prevelant languages in AZ and HI.</t>
  </si>
  <si>
    <t>Training approach did not address support specific to members and families, very provider focused.  Limited detail on training approach.</t>
  </si>
  <si>
    <t>Sandbox training environment provided.  Communication supports for training needs, such as posting announcements in the support/training center.  Outlines training content.</t>
  </si>
  <si>
    <t>Offers value based payment scoring methodolgy to improve member outcomes.  Provides fraud, waste and abuse reporting.   Has a BI tool and comprehensive standard reports.</t>
  </si>
  <si>
    <t>Unclear if post payment review is available.</t>
  </si>
  <si>
    <t xml:space="preserve">Only provided basic information on their architecture.  </t>
  </si>
  <si>
    <t xml:space="preserve">Provided detail on a project management approach to quality assurance of deliverables.  </t>
  </si>
  <si>
    <t>In 4 states, 5 nationwide MCOs, 11 Years experience.</t>
  </si>
  <si>
    <t>Demonstrated knowledge of CMS requirements and EVV.  Referenced industry level engagement to stay current with requirements and learn from other states experiences.</t>
  </si>
  <si>
    <t>Limited documentation of key personnel experience with EVV.</t>
  </si>
  <si>
    <t xml:space="preserve">Key personnel have been hired within the past 2 years.  Key personnel and staffing plan is insufficient to determine organizations capacity to support both AZ and HI.  </t>
  </si>
  <si>
    <t>Acknowledged would not furnish and pay for translators at in-person events.  Little mention of members and families as a user audience.</t>
  </si>
  <si>
    <t>Provided description of quality standards for devices.  Had a detailed process for installation, retrieval and replacement of devices.  Deploying EVV devices since 2015.</t>
  </si>
  <si>
    <t>Relied on providers to support device installation.</t>
  </si>
  <si>
    <t>Sandbox training environment provided.  Comprehensive approach to training and user support.</t>
  </si>
  <si>
    <t xml:space="preserve">Built in social network platform that allows for report sharing and provided detail on role-based access to reports.  Has a BI tool.  Dashboards are customizable.  </t>
  </si>
  <si>
    <t>Cloud based, private cloud.  Separate DR data centers.  Provides an option to use AWS.  Solution preserves system customization.</t>
  </si>
  <si>
    <t>Conforms to NIST, follow MITA and MECL.  Good overall security response. Conforms to Fed Ramp.</t>
  </si>
  <si>
    <t>Limited detail on method of approach on modules, i.e. service plan, pre and post payment review.</t>
  </si>
  <si>
    <t>In 7 Medicaid states, 2 nationwide MCOs, 14 years experience, EVV provider level experience for 20 years.</t>
  </si>
  <si>
    <t xml:space="preserve">Subject matter expert that was invited by Congress to testify.  Demonstrated knowledge of CMS requirements and EVV. </t>
  </si>
  <si>
    <t>Currently working with an IV&amp;V vendor in 1 state.</t>
  </si>
  <si>
    <t>17 years EVV experience with key personnel.  Personnel had relevant certifications.</t>
  </si>
  <si>
    <t xml:space="preserve">Not a lot detail on the user experience with each device.  Insufficient detail on vetting compliance with 3rd party legacy systems.  It's unclear if Conduent or Tellus product is being used.  </t>
  </si>
  <si>
    <t xml:space="preserve">Acknowledges state's preference to furnish devices and included alternate plan to BYOD.  </t>
  </si>
  <si>
    <t>Primarily BYOD and relied on providers to support device installation.   Only two device options demonstrated, phone and IVR.</t>
  </si>
  <si>
    <t xml:space="preserve">Unclear what strategies will be used to directly train members and families.  Member portal is noted but little detail is provided on the functionality or user experience.  Demonstration confirmed member portal is currently in development.  </t>
  </si>
  <si>
    <t>Provided attestation with no method of approach such as service plans and service authorizations.  Demonstration included limited mention of service authorizations and scheduling.</t>
  </si>
  <si>
    <t>Demonstration showed self-certified for HITRUST and fedramp.  3rd party certifications scheduled for June 2019.</t>
  </si>
  <si>
    <t>Conforms to NIST, follow MITA and MECL.  Excellent overall security response.  AWS compliant.  Demonstration outlined data tier only for AWS.</t>
  </si>
  <si>
    <t>Limited history of providing EVV to Medicaid states.  EVV experience is split between Tellus and Conduent.  It's unclear why Conduent subcontracts with Tellus if they have their own EVV solution.  Demonstration provide clarification as to why Tellus is the solution.</t>
  </si>
  <si>
    <t>Proposal did not address custom code development experience.</t>
  </si>
  <si>
    <t>Limited detail on the mobile app description and user experience.  Unclear if GPS GEO-fencing technology limits members mobility with a community based lifestyle.  Demonstration indicated member or responsible party verification is not necessary.</t>
  </si>
  <si>
    <t>Limited detail on accessability of mobile app, web portal and other devices.  Training approach did not address support specific to members and families.  Demonstration confirmed limited  member interaction or engagement with the system.</t>
  </si>
  <si>
    <t>Limited detail on device replacement and repair.  Demonstration identified case managers responsible for distribution and replacement of FOBs.</t>
  </si>
  <si>
    <t>Demonstration clarified the need to create a statewide reporting level view.</t>
  </si>
  <si>
    <t>SmartMap technology for scheduling.  Demonstration included provider broadcast capability for service referrals by the MCO.</t>
  </si>
  <si>
    <t xml:space="preserve">Cloud based, runs Microsoft Enterprise, private cloud.  Separate DR data centers.  Demonstration showed data storage is on AWS public cloud, all other functionality is on private network and HITRUST certified. </t>
  </si>
  <si>
    <t xml:space="preserve">Only provided basic information on their architecture.  Demonstration showed private network is not fedramp certified.  </t>
  </si>
  <si>
    <t>Demonstration showed private netword not fedramp certified.</t>
  </si>
  <si>
    <t xml:space="preserve">No direct state level EVV experience with a Medicaid program.  Unclear if EVV state experience is for both data collection and data aggregation.  Demonstration indicated EVV aggregation experience is at the MCO level.  </t>
  </si>
  <si>
    <t>Demonstration did not reinforce their understanding of CMS requirements as written in the RFP.</t>
  </si>
  <si>
    <t xml:space="preserve">Provided examples of competency with accessibility and LEP requirements, i.e. VPAT report.  Highlighted importance of provider change acceptance in the provider community.  Demonstration identified multiple assistive technology software programs.  </t>
  </si>
  <si>
    <t>Limited detail on device replacement and repair.  Demonstration did not include FOBs.</t>
  </si>
  <si>
    <t>Provides fraud, waste and abuse reporting.   Has a BI tool.  Has an existing EVV reporting guide.  Demonstration included (data lake)  schematic  and functionality.</t>
  </si>
  <si>
    <t>Offers a cloud based COTS system.  Demonstration revealed data lake housed in AWS, all other network functionality on private network, NIST and HITRUST compliant.</t>
  </si>
  <si>
    <t xml:space="preserve">Only provided basic information on their architecture.  Unclear if solution preserves system customization.  Demonstration showed private network is not fedramp certified. </t>
  </si>
  <si>
    <t>Provided performance metrics for call center.  They track users training status.  They have regular provider forums.  They also provide training before major upgrades.  Sandbox training environment provided. Demonstration included outline of tier level user support and escalation process.</t>
  </si>
  <si>
    <t>Did not acknowledge working with an IV&amp;V vendor.  During demonstration discussion references to R1 reporting for IV&amp;V was incorrectly referenced.</t>
  </si>
  <si>
    <t xml:space="preserve">Have named 11 staff members dedicated to EVV.  </t>
  </si>
  <si>
    <t>Unclear as to allocation of staff time to support both AZ and HI.  Demonstration clarified staff allocation.</t>
  </si>
  <si>
    <t xml:space="preserve">Limited detail on approach for alerts and gap reporting.  Unclear if GPS GEO-fencing technology limits members mobility with a community based lifestyle.  Demonstration clarified flexibility for multiple locations.  </t>
  </si>
  <si>
    <t>Provided examples of competency with accessibility and LEP requirements, i.e. VPAT report.  Demonstration indicated comprehensive consumer directed suite.</t>
  </si>
  <si>
    <t>Training approach did not address support specific to members and families, very payer and provider focused.  Unclear of subcontractor infrastructure including roles and responsibilities.  Demonstration clarified subcontractor relationships.</t>
  </si>
  <si>
    <t>Acknowledge flexibilities for payer sources. Provided detail on compliance for E signature.  Demonstration identified flexibility for starting an unknown visit.</t>
  </si>
  <si>
    <t>Outlined how the system meets each of the EVV goals for both AZ and HI.  Detailed descriptions of user experience and device functionality.  Expanded the use of the fixed device in combination with the use of a paper timesheet, telephony and manual entry.  Currently supports 278 service definitions.  Demonstration indicated the use of ANI and biometrics for verification.</t>
  </si>
  <si>
    <t>Acceptance testing for 3rd party legacy vendors to support data aggregation.  Noted the need for unique identifier for DCWs.  Demonstration included Google map integration with EVV GPS data.  Demonstration indicated the use of biometrics for verification.</t>
  </si>
  <si>
    <t>No information given.  Demonstration clarified post implementation support.</t>
  </si>
  <si>
    <t>Demonstration indicated best practice support services.</t>
  </si>
  <si>
    <t xml:space="preserve">Detailed timeline.  Do quarterly on-site meetings.  Demonstration included project management approach including IV&amp;V. </t>
  </si>
  <si>
    <t>Limited detail on project management approach. Demonstration clarified project management approach.</t>
  </si>
  <si>
    <t>Currently implementing EVV statewide in 3 states.   Unclear of subcontractor infrastructure including roles and responsibilities.  Demonstration clarified relationships with subcontractors and capacity levels.</t>
  </si>
  <si>
    <t xml:space="preserve">RFP outlined monitoring and management of capacity levels and resources.  </t>
  </si>
  <si>
    <t>Provided flexibility for various approaches to operating EVV including, areas with limited connectivity and accommodating member's preferences.  The description of the alerts functionality is comprehensive and included unique tools for the provider to manage DCWs.  Clarified Tellus relationship during demonstration.</t>
  </si>
  <si>
    <t>Ability to enter real time emergency authorizations.  Demonstration identified flexibility for the care giver to create a scheduled visit.  Also demonstrated awareness and importance for creating the service plan for Tribal ALTCS.</t>
  </si>
  <si>
    <t>Vendor has experience with DDD providers in AZ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</si>
</sst>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b/>
      <sz val="12"/>
      <name val="Calibri"/>
      <family val="2"/>
      <scheme val="minor"/>
    </font>
    <font>
      <b/>
      <sz val="11"/>
      <color theme="1"/>
      <name val="Calibri"/>
      <family val="2"/>
      <scheme val="minor"/>
    </font>
    <font>
      <sz val="11"/>
      <name val="Calibri"/>
      <family val="2"/>
    </font>
    <font>
      <sz val="7"/>
      <name val="Times New Roman"/>
      <family val="1"/>
    </font>
    <font>
      <sz val="11"/>
      <name val="Calibri"/>
      <family val="2"/>
      <scheme val="minor"/>
    </font>
    <font>
      <b/>
      <sz val="11"/>
      <name val="Calibri"/>
      <family val="2"/>
    </font>
    <font>
      <b/>
      <sz val="11"/>
      <name val="Calibri"/>
      <family val="2"/>
      <scheme val="minor"/>
    </font>
    <font>
      <sz val="12"/>
      <color theme="1"/>
      <name val="Calibri"/>
      <family val="2"/>
      <scheme val="minor"/>
    </font>
    <font>
      <sz val="10"/>
      <name val="Arial"/>
      <family val="2"/>
    </font>
  </fonts>
  <fills count="5">
    <fill>
      <patternFill patternType="none"/>
    </fill>
    <fill>
      <patternFill patternType="gray125"/>
    </fill>
    <fill>
      <patternFill patternType="solid">
        <fgColor theme="7" tint="0.39997558519241921"/>
        <bgColor indexed="64"/>
      </patternFill>
    </fill>
    <fill>
      <patternFill patternType="solid">
        <fgColor theme="6" tint="0.59999389629810485"/>
        <bgColor indexed="64"/>
      </patternFill>
    </fill>
    <fill>
      <patternFill patternType="solid">
        <fgColor theme="5" tint="0.59999389629810485"/>
        <bgColor indexed="64"/>
      </patternFill>
    </fill>
  </fills>
  <borders count="17">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s>
  <cellStyleXfs count="15">
    <xf numFmtId="0" fontId="0" fillId="0" borderId="0"/>
    <xf numFmtId="9" fontId="4" fillId="0" borderId="0" applyFont="0" applyFill="0" applyBorder="0" applyAlignment="0" applyProtection="0"/>
    <xf numFmtId="0" fontId="3" fillId="0" borderId="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16" fillId="0" borderId="0"/>
    <xf numFmtId="44" fontId="2" fillId="0" borderId="0" applyFont="0" applyFill="0" applyBorder="0" applyAlignment="0" applyProtection="0"/>
    <xf numFmtId="0" fontId="1" fillId="0" borderId="0"/>
    <xf numFmtId="0" fontId="17" fillId="0" borderId="0"/>
    <xf numFmtId="9" fontId="4" fillId="0" borderId="0" applyFont="0" applyFill="0" applyBorder="0" applyAlignment="0" applyProtection="0"/>
    <xf numFmtId="0" fontId="1" fillId="0" borderId="0"/>
    <xf numFmtId="44" fontId="1" fillId="0" borderId="0" applyFont="0" applyFill="0" applyBorder="0" applyAlignment="0" applyProtection="0"/>
    <xf numFmtId="44" fontId="4" fillId="0" borderId="0" applyFont="0" applyFill="0" applyBorder="0" applyAlignment="0" applyProtection="0"/>
    <xf numFmtId="0" fontId="4" fillId="0" borderId="0"/>
  </cellStyleXfs>
  <cellXfs count="121">
    <xf numFmtId="0" fontId="0" fillId="0" borderId="0" xfId="0"/>
    <xf numFmtId="0" fontId="6" fillId="0" borderId="0" xfId="0" applyFont="1" applyFill="1" applyBorder="1"/>
    <xf numFmtId="0" fontId="6" fillId="0" borderId="0" xfId="0" applyFont="1" applyFill="1" applyBorder="1" applyAlignment="1">
      <alignment horizontal="center"/>
    </xf>
    <xf numFmtId="0" fontId="5"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6" fillId="3" borderId="5" xfId="1" applyNumberFormat="1" applyFont="1" applyFill="1" applyBorder="1" applyAlignment="1">
      <alignment horizontal="center" vertical="center"/>
    </xf>
    <xf numFmtId="0" fontId="6" fillId="0" borderId="3" xfId="0" applyFont="1" applyFill="1" applyBorder="1" applyAlignment="1">
      <alignment horizontal="center" vertical="center" wrapText="1"/>
    </xf>
    <xf numFmtId="0" fontId="8" fillId="0" borderId="0" xfId="0" applyFont="1" applyFill="1" applyBorder="1" applyAlignment="1">
      <alignment horizontal="center" vertical="top" wrapText="1"/>
    </xf>
    <xf numFmtId="0" fontId="6" fillId="0" borderId="0" xfId="0" applyFont="1" applyFill="1" applyBorder="1" applyAlignment="1">
      <alignment horizontal="left" vertical="center"/>
    </xf>
    <xf numFmtId="0" fontId="9" fillId="0" borderId="0" xfId="0" applyFont="1" applyFill="1" applyBorder="1" applyAlignment="1">
      <alignment horizontal="left" vertical="center"/>
    </xf>
    <xf numFmtId="0" fontId="6" fillId="0" borderId="0" xfId="0" applyFont="1" applyFill="1" applyBorder="1" applyAlignment="1">
      <alignment wrapText="1"/>
    </xf>
    <xf numFmtId="0" fontId="6" fillId="0" borderId="0" xfId="0" applyFont="1" applyFill="1" applyBorder="1" applyAlignment="1">
      <alignment horizontal="center" wrapText="1"/>
    </xf>
    <xf numFmtId="0" fontId="9" fillId="0" borderId="0" xfId="0" applyFont="1" applyFill="1" applyBorder="1" applyAlignment="1">
      <alignment horizontal="center" vertical="top" wrapText="1"/>
    </xf>
    <xf numFmtId="0" fontId="13" fillId="0" borderId="0" xfId="0" applyFont="1" applyFill="1" applyBorder="1" applyAlignment="1">
      <alignment horizontal="center" vertical="top" wrapText="1"/>
    </xf>
    <xf numFmtId="0" fontId="13" fillId="0" borderId="0" xfId="0" applyFont="1" applyFill="1" applyBorder="1" applyAlignment="1">
      <alignment horizontal="center"/>
    </xf>
    <xf numFmtId="9" fontId="13" fillId="0" borderId="0" xfId="0" applyNumberFormat="1" applyFont="1" applyFill="1" applyBorder="1" applyAlignment="1">
      <alignment horizontal="center"/>
    </xf>
    <xf numFmtId="0" fontId="13" fillId="0" borderId="3" xfId="0"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13" fillId="0" borderId="0" xfId="0" applyFont="1" applyFill="1" applyBorder="1" applyAlignment="1">
      <alignment wrapText="1"/>
    </xf>
    <xf numFmtId="0" fontId="15" fillId="0" borderId="0" xfId="0" applyFont="1" applyFill="1" applyBorder="1" applyAlignment="1">
      <alignment wrapText="1"/>
    </xf>
    <xf numFmtId="0" fontId="13" fillId="0" borderId="3" xfId="0" applyFont="1" applyFill="1" applyBorder="1" applyAlignment="1">
      <alignment horizontal="center" vertical="top" wrapText="1"/>
    </xf>
    <xf numFmtId="9" fontId="13" fillId="0" borderId="3" xfId="0" applyNumberFormat="1" applyFont="1" applyFill="1" applyBorder="1" applyAlignment="1">
      <alignment horizontal="center"/>
    </xf>
    <xf numFmtId="0" fontId="13" fillId="0" borderId="0" xfId="0" applyFont="1" applyFill="1" applyBorder="1" applyAlignment="1">
      <alignment horizontal="left" vertical="center" wrapText="1"/>
    </xf>
    <xf numFmtId="9" fontId="5" fillId="0" borderId="0" xfId="1" applyFont="1" applyFill="1" applyBorder="1" applyAlignment="1">
      <alignment horizontal="center" vertical="center"/>
    </xf>
    <xf numFmtId="0" fontId="7" fillId="0" borderId="0" xfId="0" applyNumberFormat="1" applyFont="1" applyFill="1" applyBorder="1" applyAlignment="1">
      <alignment vertical="center" wrapText="1"/>
    </xf>
    <xf numFmtId="9" fontId="6" fillId="0" borderId="0" xfId="1" applyFont="1" applyFill="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3" fillId="0" borderId="3" xfId="0" applyFont="1" applyFill="1" applyBorder="1" applyAlignment="1">
      <alignment horizontal="center"/>
    </xf>
    <xf numFmtId="0" fontId="6" fillId="3" borderId="6" xfId="1" applyNumberFormat="1" applyFont="1" applyFill="1" applyBorder="1" applyAlignment="1">
      <alignment horizontal="center" vertical="center"/>
    </xf>
    <xf numFmtId="0" fontId="5" fillId="0" borderId="15"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5" fillId="3" borderId="6" xfId="1" applyNumberFormat="1" applyFont="1" applyFill="1" applyBorder="1" applyAlignment="1">
      <alignment horizontal="center" vertical="center" wrapText="1"/>
    </xf>
    <xf numFmtId="0" fontId="5" fillId="3" borderId="1" xfId="1" applyNumberFormat="1" applyFont="1" applyFill="1" applyBorder="1" applyAlignment="1">
      <alignment horizontal="center" vertical="center" wrapText="1"/>
    </xf>
    <xf numFmtId="0" fontId="5" fillId="3" borderId="6" xfId="1" applyNumberFormat="1" applyFont="1" applyFill="1" applyBorder="1" applyAlignment="1">
      <alignment horizontal="left" vertical="center" wrapText="1"/>
    </xf>
    <xf numFmtId="0" fontId="8" fillId="3" borderId="5" xfId="0" applyNumberFormat="1" applyFont="1" applyFill="1" applyBorder="1" applyAlignment="1">
      <alignment horizontal="center" vertical="center" wrapText="1"/>
    </xf>
    <xf numFmtId="0" fontId="8" fillId="0" borderId="0" xfId="0" applyFont="1" applyFill="1" applyBorder="1"/>
    <xf numFmtId="0" fontId="6" fillId="3" borderId="3" xfId="0" applyFont="1" applyFill="1" applyBorder="1" applyAlignment="1">
      <alignment horizontal="center" wrapText="1"/>
    </xf>
    <xf numFmtId="0" fontId="6" fillId="3" borderId="3" xfId="0" applyFont="1" applyFill="1" applyBorder="1" applyAlignment="1">
      <alignment horizontal="center"/>
    </xf>
    <xf numFmtId="0" fontId="8" fillId="4" borderId="9" xfId="0" applyFont="1" applyFill="1" applyBorder="1" applyAlignment="1">
      <alignment horizontal="center" vertical="center" wrapText="1"/>
    </xf>
    <xf numFmtId="0" fontId="6" fillId="4" borderId="12" xfId="0" applyFont="1" applyFill="1" applyBorder="1" applyAlignment="1">
      <alignment horizontal="center" vertical="center" wrapText="1"/>
    </xf>
    <xf numFmtId="1" fontId="6" fillId="4" borderId="1" xfId="0" applyNumberFormat="1" applyFont="1" applyFill="1" applyBorder="1" applyAlignment="1">
      <alignment horizontal="center" vertical="center"/>
    </xf>
    <xf numFmtId="1" fontId="6" fillId="4" borderId="9" xfId="0" applyNumberFormat="1" applyFont="1" applyFill="1" applyBorder="1" applyAlignment="1">
      <alignment horizontal="left" vertical="center" wrapText="1"/>
    </xf>
    <xf numFmtId="1" fontId="6" fillId="4" borderId="14" xfId="0" applyNumberFormat="1" applyFont="1" applyFill="1" applyBorder="1" applyAlignment="1">
      <alignment horizontal="left" vertical="center" wrapText="1"/>
    </xf>
    <xf numFmtId="1" fontId="6" fillId="4" borderId="16" xfId="0" applyNumberFormat="1" applyFont="1" applyFill="1" applyBorder="1" applyAlignment="1">
      <alignment horizontal="left" vertical="center" wrapText="1"/>
    </xf>
    <xf numFmtId="0" fontId="6" fillId="4" borderId="0" xfId="0" applyFont="1" applyFill="1" applyBorder="1"/>
    <xf numFmtId="1" fontId="6" fillId="4" borderId="9" xfId="0" applyNumberFormat="1" applyFont="1" applyFill="1" applyBorder="1" applyAlignment="1">
      <alignment horizontal="center" vertical="center" wrapText="1"/>
    </xf>
    <xf numFmtId="1" fontId="6" fillId="4" borderId="9" xfId="0" applyNumberFormat="1" applyFont="1" applyFill="1" applyBorder="1" applyAlignment="1">
      <alignment horizontal="left" vertical="top" wrapText="1"/>
    </xf>
    <xf numFmtId="0" fontId="6" fillId="4" borderId="3" xfId="0" applyFont="1" applyFill="1" applyBorder="1" applyAlignment="1">
      <alignment horizontal="center" wrapText="1"/>
    </xf>
    <xf numFmtId="0" fontId="6" fillId="4" borderId="3" xfId="0" applyFont="1" applyFill="1" applyBorder="1" applyAlignment="1">
      <alignment wrapText="1"/>
    </xf>
    <xf numFmtId="0" fontId="6" fillId="3" borderId="3" xfId="0" applyFont="1" applyFill="1" applyBorder="1" applyAlignment="1">
      <alignment wrapText="1"/>
    </xf>
    <xf numFmtId="0" fontId="6" fillId="4" borderId="3" xfId="0" applyFont="1" applyFill="1" applyBorder="1" applyAlignment="1">
      <alignment horizontal="left" wrapText="1"/>
    </xf>
    <xf numFmtId="0" fontId="6" fillId="3" borderId="3" xfId="0" applyFont="1" applyFill="1" applyBorder="1" applyAlignment="1">
      <alignment horizontal="left" wrapText="1"/>
    </xf>
    <xf numFmtId="9" fontId="6" fillId="3" borderId="3" xfId="1" applyFont="1" applyFill="1" applyBorder="1" applyAlignment="1">
      <alignment horizontal="left" vertical="center"/>
    </xf>
    <xf numFmtId="9" fontId="6" fillId="4" borderId="5" xfId="1" applyFont="1" applyFill="1" applyBorder="1" applyAlignment="1">
      <alignment horizontal="left" vertical="center" wrapText="1"/>
    </xf>
    <xf numFmtId="9" fontId="6" fillId="3" borderId="3" xfId="1" applyFont="1" applyFill="1" applyBorder="1" applyAlignment="1">
      <alignment horizontal="left" vertical="center" wrapText="1"/>
    </xf>
    <xf numFmtId="1" fontId="6" fillId="4" borderId="7" xfId="0" applyNumberFormat="1" applyFont="1" applyFill="1" applyBorder="1" applyAlignment="1">
      <alignment horizontal="left" vertical="center" wrapText="1"/>
    </xf>
    <xf numFmtId="0" fontId="5" fillId="3" borderId="3" xfId="1" applyNumberFormat="1" applyFont="1" applyFill="1" applyBorder="1" applyAlignment="1">
      <alignment horizontal="left" vertical="center" wrapText="1"/>
    </xf>
    <xf numFmtId="0" fontId="5" fillId="3" borderId="1" xfId="1" applyNumberFormat="1" applyFont="1" applyFill="1" applyBorder="1" applyAlignment="1">
      <alignment horizontal="left" vertical="center" wrapText="1"/>
    </xf>
    <xf numFmtId="0" fontId="6" fillId="4" borderId="0" xfId="0" applyFont="1" applyFill="1" applyBorder="1" applyAlignment="1">
      <alignment horizontal="left"/>
    </xf>
    <xf numFmtId="0" fontId="6" fillId="3" borderId="3"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5" xfId="0" applyFont="1" applyFill="1" applyBorder="1" applyAlignment="1">
      <alignment horizontal="left" vertical="center" wrapText="1"/>
    </xf>
    <xf numFmtId="1" fontId="6" fillId="4" borderId="9" xfId="0" applyNumberFormat="1" applyFont="1" applyFill="1" applyBorder="1" applyAlignment="1">
      <alignment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6" fillId="4" borderId="5" xfId="0" applyFont="1" applyFill="1" applyBorder="1" applyAlignment="1">
      <alignment vertical="center" wrapText="1"/>
    </xf>
    <xf numFmtId="0" fontId="6" fillId="4" borderId="4" xfId="0" applyFont="1" applyFill="1" applyBorder="1" applyAlignment="1">
      <alignment horizontal="left" vertical="center" wrapText="1"/>
    </xf>
    <xf numFmtId="0" fontId="13" fillId="0" borderId="3" xfId="14" applyFont="1" applyFill="1" applyBorder="1" applyAlignment="1">
      <alignment vertical="center" wrapText="1"/>
    </xf>
    <xf numFmtId="0" fontId="13" fillId="0" borderId="6" xfId="0" applyFont="1" applyFill="1" applyBorder="1" applyAlignment="1">
      <alignment vertical="center" wrapText="1"/>
    </xf>
    <xf numFmtId="0" fontId="6"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0" xfId="0" applyFont="1" applyFill="1"/>
    <xf numFmtId="0" fontId="6"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4" xfId="0" applyNumberFormat="1" applyFont="1" applyFill="1" applyBorder="1" applyAlignment="1">
      <alignment vertical="center" wrapText="1"/>
    </xf>
    <xf numFmtId="0" fontId="7" fillId="0" borderId="3" xfId="0" applyNumberFormat="1" applyFont="1" applyFill="1" applyBorder="1" applyAlignment="1">
      <alignment horizontal="center" vertical="center" wrapText="1"/>
    </xf>
    <xf numFmtId="9" fontId="6" fillId="0" borderId="3" xfId="1" applyFont="1" applyFill="1" applyBorder="1" applyAlignment="1">
      <alignment horizontal="center" vertical="center"/>
    </xf>
    <xf numFmtId="0" fontId="10" fillId="0" borderId="5" xfId="0" applyNumberFormat="1" applyFont="1" applyFill="1" applyBorder="1" applyAlignment="1">
      <alignment vertical="center" wrapText="1"/>
    </xf>
    <xf numFmtId="0" fontId="13" fillId="0" borderId="0" xfId="0" applyFont="1" applyFill="1" applyAlignment="1">
      <alignment vertical="center" wrapText="1"/>
    </xf>
    <xf numFmtId="9" fontId="13" fillId="0" borderId="2" xfId="1" applyFont="1" applyFill="1" applyBorder="1" applyAlignment="1">
      <alignment horizontal="center" vertical="center"/>
    </xf>
    <xf numFmtId="0" fontId="13" fillId="0" borderId="3" xfId="9" applyFont="1" applyFill="1" applyBorder="1" applyAlignment="1">
      <alignment vertical="center" wrapText="1"/>
    </xf>
    <xf numFmtId="0" fontId="1" fillId="0" borderId="3" xfId="11" applyFill="1" applyBorder="1" applyAlignment="1">
      <alignment vertical="center" wrapText="1"/>
    </xf>
    <xf numFmtId="0" fontId="15" fillId="0" borderId="6" xfId="0" applyFont="1" applyFill="1" applyBorder="1" applyAlignment="1">
      <alignment vertical="center" wrapText="1"/>
    </xf>
    <xf numFmtId="0" fontId="14" fillId="0" borderId="4" xfId="0" applyFont="1" applyFill="1" applyBorder="1" applyAlignment="1">
      <alignment vertical="center" wrapText="1"/>
    </xf>
    <xf numFmtId="0" fontId="14" fillId="0" borderId="3" xfId="0" applyFont="1" applyFill="1" applyBorder="1" applyAlignment="1">
      <alignment horizontal="center" vertical="center" wrapText="1"/>
    </xf>
    <xf numFmtId="0" fontId="15" fillId="0" borderId="5" xfId="0" applyFont="1" applyFill="1" applyBorder="1" applyAlignment="1">
      <alignment wrapText="1"/>
    </xf>
    <xf numFmtId="9" fontId="6" fillId="0" borderId="15" xfId="1" applyFont="1" applyFill="1" applyBorder="1" applyAlignment="1">
      <alignment horizontal="center" vertical="center"/>
    </xf>
    <xf numFmtId="0" fontId="11" fillId="0" borderId="0" xfId="0" applyFont="1" applyFill="1" applyAlignment="1">
      <alignment vertical="center"/>
    </xf>
    <xf numFmtId="0" fontId="11" fillId="0" borderId="3" xfId="0" applyFont="1" applyFill="1" applyBorder="1" applyAlignment="1">
      <alignment vertical="center" wrapText="1"/>
    </xf>
    <xf numFmtId="0" fontId="11" fillId="0" borderId="0" xfId="0" applyFont="1" applyFill="1" applyAlignment="1">
      <alignment vertical="center" wrapText="1"/>
    </xf>
    <xf numFmtId="0" fontId="14" fillId="0" borderId="3" xfId="0" applyFont="1" applyFill="1" applyBorder="1" applyAlignment="1">
      <alignment vertical="center" wrapText="1"/>
    </xf>
    <xf numFmtId="0" fontId="11" fillId="0" borderId="6" xfId="0" applyFont="1" applyFill="1" applyBorder="1" applyAlignment="1">
      <alignment vertical="center"/>
    </xf>
    <xf numFmtId="0" fontId="11" fillId="0" borderId="2" xfId="0" applyFont="1" applyFill="1" applyBorder="1" applyAlignment="1">
      <alignment vertical="center"/>
    </xf>
    <xf numFmtId="0" fontId="11" fillId="0" borderId="0" xfId="0" applyFont="1" applyFill="1" applyAlignment="1">
      <alignment wrapText="1"/>
    </xf>
    <xf numFmtId="0" fontId="6" fillId="0" borderId="3" xfId="0" applyFont="1" applyFill="1" applyBorder="1" applyAlignment="1">
      <alignment horizontal="center" vertical="center"/>
    </xf>
    <xf numFmtId="0" fontId="13" fillId="0" borderId="0" xfId="0" applyFont="1" applyFill="1" applyBorder="1" applyAlignment="1">
      <alignment vertical="center" wrapText="1"/>
    </xf>
    <xf numFmtId="9" fontId="13" fillId="0" borderId="0" xfId="1" applyFont="1" applyFill="1" applyBorder="1" applyAlignment="1">
      <alignment horizontal="center" vertical="center"/>
    </xf>
    <xf numFmtId="0" fontId="11" fillId="0" borderId="0" xfId="0" applyFont="1" applyFill="1" applyBorder="1" applyAlignment="1">
      <alignment vertical="center" wrapText="1"/>
    </xf>
    <xf numFmtId="0" fontId="6" fillId="0" borderId="0" xfId="0" applyFont="1" applyFill="1" applyBorder="1" applyAlignment="1">
      <alignment vertical="top" wrapText="1"/>
    </xf>
    <xf numFmtId="0" fontId="6" fillId="0" borderId="0" xfId="0" applyFont="1" applyFill="1" applyBorder="1" applyAlignment="1">
      <alignment horizontal="center" vertical="top"/>
    </xf>
    <xf numFmtId="0" fontId="8" fillId="3" borderId="10" xfId="0" applyNumberFormat="1" applyFont="1" applyFill="1" applyBorder="1" applyAlignment="1">
      <alignment horizontal="center" vertical="center" wrapText="1"/>
    </xf>
    <xf numFmtId="0" fontId="6" fillId="3" borderId="11" xfId="0" applyNumberFormat="1" applyFont="1" applyFill="1" applyBorder="1" applyAlignment="1">
      <alignment horizontal="center" vertical="center" wrapText="1"/>
    </xf>
    <xf numFmtId="0" fontId="6" fillId="3" borderId="6" xfId="1" applyNumberFormat="1" applyFont="1" applyFill="1" applyBorder="1" applyAlignment="1">
      <alignment vertical="center" wrapText="1"/>
    </xf>
    <xf numFmtId="0" fontId="6" fillId="3" borderId="8" xfId="1" applyNumberFormat="1" applyFont="1" applyFill="1" applyBorder="1" applyAlignment="1">
      <alignment horizontal="left" vertical="center" wrapText="1"/>
    </xf>
    <xf numFmtId="0" fontId="6" fillId="3" borderId="13" xfId="1" applyNumberFormat="1" applyFont="1" applyFill="1" applyBorder="1" applyAlignment="1">
      <alignment vertical="center" wrapText="1"/>
    </xf>
    <xf numFmtId="0" fontId="6" fillId="3" borderId="6" xfId="1" applyNumberFormat="1" applyFont="1" applyFill="1" applyBorder="1" applyAlignment="1">
      <alignment horizontal="left" vertical="center" wrapText="1"/>
    </xf>
    <xf numFmtId="0" fontId="6" fillId="3" borderId="6" xfId="1" applyNumberFormat="1" applyFont="1" applyFill="1" applyBorder="1" applyAlignment="1">
      <alignment horizontal="center" vertical="center" wrapText="1"/>
    </xf>
    <xf numFmtId="0" fontId="8" fillId="4" borderId="3" xfId="0" applyFont="1" applyFill="1" applyBorder="1" applyAlignment="1">
      <alignment horizontal="center" vertical="center" wrapText="1"/>
    </xf>
    <xf numFmtId="0" fontId="6" fillId="4" borderId="7" xfId="0" applyFont="1" applyFill="1" applyBorder="1" applyAlignment="1">
      <alignment horizontal="center" vertical="center" wrapText="1"/>
    </xf>
    <xf numFmtId="1" fontId="6" fillId="4" borderId="3" xfId="0" applyNumberFormat="1" applyFont="1" applyFill="1" applyBorder="1" applyAlignment="1">
      <alignment horizontal="center" vertical="center"/>
    </xf>
    <xf numFmtId="1" fontId="6" fillId="4" borderId="3" xfId="0" applyNumberFormat="1" applyFont="1" applyFill="1" applyBorder="1" applyAlignment="1">
      <alignment horizontal="center" vertical="center" wrapText="1"/>
    </xf>
    <xf numFmtId="1" fontId="6" fillId="4" borderId="3" xfId="0" applyNumberFormat="1" applyFont="1" applyFill="1" applyBorder="1" applyAlignment="1">
      <alignment horizontal="left" vertical="center" wrapText="1"/>
    </xf>
    <xf numFmtId="1" fontId="6" fillId="4" borderId="7" xfId="0" applyNumberFormat="1" applyFont="1" applyFill="1" applyBorder="1" applyAlignment="1">
      <alignment horizontal="center" vertical="center" wrapText="1"/>
    </xf>
    <xf numFmtId="0" fontId="6" fillId="4" borderId="6" xfId="0" applyFont="1" applyFill="1" applyBorder="1" applyAlignment="1">
      <alignment horizontal="left" vertical="center" wrapText="1"/>
    </xf>
    <xf numFmtId="0" fontId="7" fillId="2" borderId="3" xfId="0" applyNumberFormat="1" applyFont="1" applyFill="1" applyBorder="1" applyAlignment="1">
      <alignment horizontal="center"/>
    </xf>
    <xf numFmtId="0" fontId="7" fillId="2" borderId="4" xfId="0" applyNumberFormat="1" applyFont="1" applyFill="1" applyBorder="1" applyAlignment="1">
      <alignment horizontal="center"/>
    </xf>
    <xf numFmtId="0" fontId="7" fillId="2" borderId="6" xfId="0" applyNumberFormat="1" applyFont="1" applyFill="1" applyBorder="1" applyAlignment="1">
      <alignment horizontal="center"/>
    </xf>
    <xf numFmtId="0" fontId="6" fillId="0" borderId="0" xfId="0" applyFont="1" applyFill="1" applyBorder="1" applyAlignment="1">
      <alignment horizontal="left" vertical="center" wrapText="1"/>
    </xf>
  </cellXfs>
  <cellStyles count="15">
    <cellStyle name="Comma 2" xfId="3"/>
    <cellStyle name="Currency 124" xfId="7"/>
    <cellStyle name="Currency 124 2" xfId="12"/>
    <cellStyle name="Currency 2" xfId="4"/>
    <cellStyle name="Currency 3" xfId="13"/>
    <cellStyle name="Normal" xfId="0" builtinId="0"/>
    <cellStyle name="Normal 2" xfId="2"/>
    <cellStyle name="Normal 2 2" xfId="6"/>
    <cellStyle name="Normal 2 3" xfId="11"/>
    <cellStyle name="Normal 3" xfId="9"/>
    <cellStyle name="Normal 3 2" xfId="14"/>
    <cellStyle name="Normal 4" xfId="8"/>
    <cellStyle name="Percent" xfId="1" builtinId="5"/>
    <cellStyle name="Percent 2" xfId="5"/>
    <cellStyle name="Percent 3" xfId="10"/>
  </cellStyles>
  <dxfs count="0"/>
  <tableStyles count="0" defaultTableStyle="TableStyleMedium2" defaultPivotStyle="PivotStyleLight16"/>
  <colors>
    <mruColors>
      <color rgb="FFDF7FE9"/>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R66"/>
  <sheetViews>
    <sheetView tabSelected="1" topLeftCell="A16" zoomScale="130" zoomScaleNormal="130" workbookViewId="0">
      <pane xSplit="1" ySplit="2" topLeftCell="B18" activePane="bottomRight" state="frozen"/>
      <selection activeCell="A16" sqref="A16"/>
      <selection pane="topRight" activeCell="B16" sqref="B16"/>
      <selection pane="bottomLeft" activeCell="A18" sqref="A18"/>
      <selection pane="bottomRight" activeCell="D21" sqref="D21"/>
    </sheetView>
  </sheetViews>
  <sheetFormatPr defaultColWidth="9.140625" defaultRowHeight="12.75" x14ac:dyDescent="0.2"/>
  <cols>
    <col min="1" max="1" width="39.140625" style="1" customWidth="1"/>
    <col min="2" max="2" width="10.140625" style="1" customWidth="1"/>
    <col min="3" max="3" width="10.140625" style="2" customWidth="1"/>
    <col min="4" max="4" width="18.140625" style="12" customWidth="1"/>
    <col min="5" max="9" width="18.140625" style="11" customWidth="1"/>
    <col min="10" max="19" width="18.140625" style="1" customWidth="1"/>
    <col min="20" max="16384" width="9.140625" style="1"/>
  </cols>
  <sheetData>
    <row r="1" spans="1:17" ht="31.5" x14ac:dyDescent="0.2">
      <c r="A1" s="13" t="s">
        <v>11</v>
      </c>
      <c r="B1" s="13"/>
      <c r="C1" s="13"/>
      <c r="D1" s="11"/>
      <c r="E1" s="1"/>
      <c r="G1" s="1"/>
    </row>
    <row r="2" spans="1:17" ht="31.5" x14ac:dyDescent="0.2">
      <c r="A2" s="13" t="s">
        <v>20</v>
      </c>
      <c r="B2" s="13"/>
      <c r="C2" s="13"/>
      <c r="D2" s="11"/>
      <c r="E2" s="1"/>
      <c r="G2" s="1"/>
    </row>
    <row r="3" spans="1:17" x14ac:dyDescent="0.2">
      <c r="A3" s="8"/>
      <c r="B3" s="8"/>
      <c r="C3" s="8"/>
      <c r="D3" s="11"/>
      <c r="E3" s="1"/>
      <c r="G3" s="1"/>
    </row>
    <row r="4" spans="1:17" x14ac:dyDescent="0.2">
      <c r="A4" s="7" t="s">
        <v>0</v>
      </c>
      <c r="B4" s="71" t="s">
        <v>1</v>
      </c>
      <c r="C4" s="8"/>
      <c r="D4" s="11"/>
      <c r="E4" s="1"/>
      <c r="G4" s="1"/>
    </row>
    <row r="5" spans="1:17" x14ac:dyDescent="0.2">
      <c r="A5" s="7" t="s">
        <v>2</v>
      </c>
      <c r="B5" s="72">
        <v>5</v>
      </c>
      <c r="D5" s="11"/>
      <c r="E5" s="1"/>
      <c r="G5" s="1"/>
    </row>
    <row r="6" spans="1:17" x14ac:dyDescent="0.2">
      <c r="A6" s="7" t="s">
        <v>3</v>
      </c>
      <c r="B6" s="72">
        <v>4</v>
      </c>
      <c r="D6" s="11"/>
      <c r="E6" s="1"/>
      <c r="G6" s="1"/>
    </row>
    <row r="7" spans="1:17" x14ac:dyDescent="0.2">
      <c r="A7" s="7" t="s">
        <v>15</v>
      </c>
      <c r="B7" s="72">
        <v>3</v>
      </c>
      <c r="D7" s="11"/>
      <c r="E7" s="1"/>
      <c r="G7" s="1"/>
    </row>
    <row r="8" spans="1:17" x14ac:dyDescent="0.2">
      <c r="A8" s="7" t="s">
        <v>19</v>
      </c>
      <c r="B8" s="72">
        <v>2</v>
      </c>
      <c r="D8" s="11"/>
      <c r="E8" s="1"/>
      <c r="G8" s="1"/>
    </row>
    <row r="9" spans="1:17" x14ac:dyDescent="0.2">
      <c r="A9" s="7" t="s">
        <v>4</v>
      </c>
      <c r="B9" s="72">
        <v>1</v>
      </c>
      <c r="D9" s="11"/>
      <c r="E9" s="1"/>
      <c r="G9" s="1"/>
    </row>
    <row r="10" spans="1:17" x14ac:dyDescent="0.2">
      <c r="A10" s="7" t="s">
        <v>5</v>
      </c>
      <c r="B10" s="72">
        <v>0</v>
      </c>
      <c r="D10" s="11"/>
      <c r="E10" s="1"/>
      <c r="G10" s="1"/>
    </row>
    <row r="11" spans="1:17" x14ac:dyDescent="0.2">
      <c r="A11" s="4"/>
      <c r="B11" s="4"/>
      <c r="D11" s="11"/>
      <c r="E11" s="1"/>
      <c r="G11" s="1"/>
    </row>
    <row r="12" spans="1:17" ht="15.75" x14ac:dyDescent="0.2">
      <c r="A12" s="10" t="s">
        <v>18</v>
      </c>
      <c r="B12" s="4"/>
      <c r="D12" s="11"/>
      <c r="E12" s="1"/>
      <c r="G12" s="1"/>
    </row>
    <row r="13" spans="1:17" x14ac:dyDescent="0.2">
      <c r="A13" s="120" t="s">
        <v>12</v>
      </c>
      <c r="B13" s="120"/>
      <c r="C13" s="120"/>
      <c r="D13" s="120"/>
      <c r="E13" s="120"/>
      <c r="F13" s="120"/>
      <c r="G13" s="120"/>
    </row>
    <row r="14" spans="1:17" x14ac:dyDescent="0.2">
      <c r="A14" s="9"/>
      <c r="B14" s="4"/>
      <c r="D14" s="11"/>
      <c r="E14" s="1"/>
      <c r="G14" s="1"/>
    </row>
    <row r="15" spans="1:17" x14ac:dyDescent="0.2">
      <c r="D15" s="11"/>
      <c r="E15" s="1"/>
      <c r="G15" s="1"/>
    </row>
    <row r="16" spans="1:17" x14ac:dyDescent="0.2">
      <c r="A16" s="73"/>
      <c r="B16" s="73"/>
      <c r="C16" s="74"/>
      <c r="D16" s="118" t="s">
        <v>42</v>
      </c>
      <c r="E16" s="119"/>
      <c r="F16" s="117" t="s">
        <v>43</v>
      </c>
      <c r="G16" s="117"/>
      <c r="H16" s="118" t="s">
        <v>44</v>
      </c>
      <c r="I16" s="119"/>
      <c r="J16" s="117" t="s">
        <v>48</v>
      </c>
      <c r="K16" s="117"/>
      <c r="L16" s="118" t="s">
        <v>45</v>
      </c>
      <c r="M16" s="119"/>
      <c r="N16" s="117" t="s">
        <v>46</v>
      </c>
      <c r="O16" s="117"/>
      <c r="P16" s="117" t="s">
        <v>47</v>
      </c>
      <c r="Q16" s="117"/>
    </row>
    <row r="17" spans="1:18" s="37" customFormat="1" x14ac:dyDescent="0.2">
      <c r="A17" s="75" t="s">
        <v>6</v>
      </c>
      <c r="B17" s="76" t="s">
        <v>9</v>
      </c>
      <c r="C17" s="76" t="s">
        <v>7</v>
      </c>
      <c r="D17" s="103" t="s">
        <v>13</v>
      </c>
      <c r="E17" s="110" t="s">
        <v>14</v>
      </c>
      <c r="F17" s="36" t="s">
        <v>13</v>
      </c>
      <c r="G17" s="40" t="s">
        <v>14</v>
      </c>
      <c r="H17" s="36" t="s">
        <v>13</v>
      </c>
      <c r="I17" s="40" t="s">
        <v>14</v>
      </c>
      <c r="J17" s="36" t="s">
        <v>13</v>
      </c>
      <c r="K17" s="40" t="s">
        <v>14</v>
      </c>
      <c r="L17" s="36" t="s">
        <v>13</v>
      </c>
      <c r="M17" s="40" t="s">
        <v>14</v>
      </c>
      <c r="N17" s="36" t="s">
        <v>13</v>
      </c>
      <c r="O17" s="40" t="s">
        <v>14</v>
      </c>
      <c r="P17" s="36" t="s">
        <v>13</v>
      </c>
      <c r="Q17" s="40" t="s">
        <v>14</v>
      </c>
    </row>
    <row r="18" spans="1:18" x14ac:dyDescent="0.2">
      <c r="A18" s="4"/>
      <c r="B18" s="4"/>
      <c r="C18" s="4"/>
      <c r="D18" s="104"/>
      <c r="E18" s="111"/>
      <c r="F18" s="32"/>
      <c r="G18" s="41"/>
      <c r="H18" s="32"/>
      <c r="I18" s="41"/>
      <c r="J18" s="32"/>
      <c r="K18" s="41"/>
      <c r="L18" s="32"/>
      <c r="M18" s="41"/>
      <c r="N18" s="32"/>
      <c r="O18" s="41"/>
      <c r="P18" s="32"/>
      <c r="Q18" s="41"/>
    </row>
    <row r="19" spans="1:18" ht="15" x14ac:dyDescent="0.2">
      <c r="A19" s="77" t="s">
        <v>8</v>
      </c>
      <c r="B19" s="78">
        <v>600</v>
      </c>
      <c r="C19" s="79"/>
      <c r="D19" s="6"/>
      <c r="E19" s="112"/>
      <c r="F19" s="30"/>
      <c r="G19" s="42"/>
      <c r="H19" s="30"/>
      <c r="I19" s="42"/>
      <c r="J19" s="30"/>
      <c r="K19" s="42"/>
      <c r="L19" s="30"/>
      <c r="M19" s="42"/>
      <c r="N19" s="30"/>
      <c r="O19" s="42"/>
      <c r="P19" s="30"/>
      <c r="Q19" s="42"/>
    </row>
    <row r="20" spans="1:18" ht="15" x14ac:dyDescent="0.2">
      <c r="A20" s="80" t="s">
        <v>27</v>
      </c>
      <c r="B20" s="78"/>
      <c r="C20" s="18"/>
      <c r="D20" s="105"/>
      <c r="E20" s="113"/>
      <c r="F20" s="33"/>
      <c r="G20" s="43"/>
      <c r="H20" s="33"/>
      <c r="I20" s="43"/>
      <c r="J20" s="33"/>
      <c r="K20" s="43"/>
      <c r="L20" s="33"/>
      <c r="M20" s="43"/>
      <c r="N20" s="33"/>
      <c r="O20" s="43"/>
      <c r="P20" s="33"/>
      <c r="Q20" s="43"/>
    </row>
    <row r="21" spans="1:18" ht="267.75" x14ac:dyDescent="0.2">
      <c r="A21" s="81" t="s">
        <v>22</v>
      </c>
      <c r="B21" s="17">
        <v>80</v>
      </c>
      <c r="C21" s="82">
        <f>B21/B32</f>
        <v>0.13333333333333333</v>
      </c>
      <c r="D21" s="106" t="s">
        <v>89</v>
      </c>
      <c r="E21" s="114" t="s">
        <v>92</v>
      </c>
      <c r="F21" s="35" t="s">
        <v>189</v>
      </c>
      <c r="G21" s="43" t="s">
        <v>149</v>
      </c>
      <c r="H21" s="35" t="s">
        <v>182</v>
      </c>
      <c r="I21" s="57" t="s">
        <v>113</v>
      </c>
      <c r="J21" s="35" t="s">
        <v>125</v>
      </c>
      <c r="K21" s="43" t="s">
        <v>158</v>
      </c>
      <c r="L21" s="35" t="s">
        <v>181</v>
      </c>
      <c r="M21" s="57" t="s">
        <v>177</v>
      </c>
      <c r="N21" s="35"/>
      <c r="O21" s="43" t="s">
        <v>64</v>
      </c>
      <c r="P21" s="35"/>
      <c r="Q21" s="43" t="s">
        <v>49</v>
      </c>
      <c r="R21" s="1" t="s">
        <v>16</v>
      </c>
    </row>
    <row r="22" spans="1:18" ht="178.5" x14ac:dyDescent="0.2">
      <c r="A22" s="83" t="s">
        <v>23</v>
      </c>
      <c r="B22" s="17">
        <v>40</v>
      </c>
      <c r="C22" s="82">
        <f>B22/B32</f>
        <v>6.6666666666666666E-2</v>
      </c>
      <c r="D22" s="35" t="s">
        <v>91</v>
      </c>
      <c r="E22" s="114" t="s">
        <v>90</v>
      </c>
      <c r="F22" s="35" t="s">
        <v>72</v>
      </c>
      <c r="G22" s="43" t="s">
        <v>152</v>
      </c>
      <c r="H22" s="35" t="s">
        <v>168</v>
      </c>
      <c r="I22" s="43" t="s">
        <v>114</v>
      </c>
      <c r="J22" s="35" t="s">
        <v>126</v>
      </c>
      <c r="K22" s="43" t="s">
        <v>159</v>
      </c>
      <c r="L22" s="35" t="s">
        <v>178</v>
      </c>
      <c r="M22" s="43" t="s">
        <v>137</v>
      </c>
      <c r="N22" s="33"/>
      <c r="O22" s="43" t="s">
        <v>63</v>
      </c>
      <c r="P22" s="33"/>
      <c r="Q22" s="43" t="s">
        <v>50</v>
      </c>
    </row>
    <row r="23" spans="1:18" ht="159" customHeight="1" x14ac:dyDescent="0.2">
      <c r="A23" s="84" t="s">
        <v>24</v>
      </c>
      <c r="B23" s="17">
        <v>60</v>
      </c>
      <c r="C23" s="82">
        <f>B23/B32</f>
        <v>0.1</v>
      </c>
      <c r="D23" s="59" t="s">
        <v>73</v>
      </c>
      <c r="E23" s="44" t="s">
        <v>93</v>
      </c>
      <c r="F23" s="59" t="s">
        <v>150</v>
      </c>
      <c r="G23" s="44" t="s">
        <v>151</v>
      </c>
      <c r="H23" s="59" t="s">
        <v>73</v>
      </c>
      <c r="I23" s="44" t="s">
        <v>169</v>
      </c>
      <c r="J23" s="59" t="s">
        <v>73</v>
      </c>
      <c r="K23" s="44" t="s">
        <v>160</v>
      </c>
      <c r="L23" s="59" t="s">
        <v>138</v>
      </c>
      <c r="M23" s="44" t="s">
        <v>139</v>
      </c>
      <c r="N23" s="34"/>
      <c r="O23" s="43" t="s">
        <v>65</v>
      </c>
      <c r="P23" s="34"/>
      <c r="Q23" s="44" t="s">
        <v>51</v>
      </c>
    </row>
    <row r="24" spans="1:18" ht="216.75" x14ac:dyDescent="0.2">
      <c r="A24" s="84" t="s">
        <v>25</v>
      </c>
      <c r="B24" s="17">
        <v>60</v>
      </c>
      <c r="C24" s="82">
        <f>B24/B32</f>
        <v>0.1</v>
      </c>
      <c r="D24" s="107" t="s">
        <v>94</v>
      </c>
      <c r="E24" s="57" t="s">
        <v>95</v>
      </c>
      <c r="F24" s="59" t="s">
        <v>74</v>
      </c>
      <c r="G24" s="43" t="s">
        <v>75</v>
      </c>
      <c r="H24" s="59" t="s">
        <v>173</v>
      </c>
      <c r="I24" s="57" t="s">
        <v>115</v>
      </c>
      <c r="J24" s="59" t="s">
        <v>128</v>
      </c>
      <c r="K24" s="44" t="s">
        <v>127</v>
      </c>
      <c r="L24" s="59" t="s">
        <v>140</v>
      </c>
      <c r="M24" s="44" t="s">
        <v>179</v>
      </c>
      <c r="N24" s="59"/>
      <c r="O24" s="43" t="s">
        <v>66</v>
      </c>
      <c r="P24" s="59"/>
      <c r="Q24" s="44" t="s">
        <v>52</v>
      </c>
    </row>
    <row r="25" spans="1:18" ht="127.5" x14ac:dyDescent="0.2">
      <c r="A25" s="84" t="s">
        <v>26</v>
      </c>
      <c r="B25" s="17">
        <v>60</v>
      </c>
      <c r="C25" s="82">
        <f>B25/B32</f>
        <v>0.1</v>
      </c>
      <c r="D25" s="107" t="s">
        <v>96</v>
      </c>
      <c r="E25" s="44" t="s">
        <v>76</v>
      </c>
      <c r="F25" s="34"/>
      <c r="G25" s="44" t="s">
        <v>76</v>
      </c>
      <c r="H25" s="59" t="s">
        <v>170</v>
      </c>
      <c r="I25" s="44"/>
      <c r="J25" s="59" t="s">
        <v>129</v>
      </c>
      <c r="K25" s="44" t="s">
        <v>161</v>
      </c>
      <c r="L25" s="59" t="s">
        <v>141</v>
      </c>
      <c r="M25" s="44"/>
      <c r="N25" s="34"/>
      <c r="O25" s="43" t="s">
        <v>63</v>
      </c>
      <c r="P25" s="34"/>
      <c r="Q25" s="44" t="s">
        <v>52</v>
      </c>
    </row>
    <row r="26" spans="1:18" ht="15" x14ac:dyDescent="0.2">
      <c r="A26" s="85" t="s">
        <v>21</v>
      </c>
      <c r="B26" s="21"/>
      <c r="C26" s="82"/>
      <c r="D26" s="107"/>
      <c r="E26" s="115"/>
      <c r="F26" s="34"/>
      <c r="G26" s="44"/>
      <c r="H26" s="34"/>
      <c r="I26" s="44"/>
      <c r="J26" s="34"/>
      <c r="K26" s="44"/>
      <c r="L26" s="34"/>
      <c r="M26" s="44"/>
      <c r="N26" s="34"/>
      <c r="O26" s="44"/>
      <c r="P26" s="34"/>
      <c r="Q26" s="44"/>
    </row>
    <row r="27" spans="1:18" ht="165.75" x14ac:dyDescent="0.2">
      <c r="A27" s="84" t="s">
        <v>28</v>
      </c>
      <c r="B27" s="17">
        <v>55</v>
      </c>
      <c r="C27" s="82">
        <f>B27/B32</f>
        <v>9.166666666666666E-2</v>
      </c>
      <c r="D27" s="107" t="s">
        <v>98</v>
      </c>
      <c r="E27" s="57" t="s">
        <v>97</v>
      </c>
      <c r="F27" s="58" t="s">
        <v>77</v>
      </c>
      <c r="G27" s="44" t="s">
        <v>153</v>
      </c>
      <c r="H27" s="58" t="s">
        <v>190</v>
      </c>
      <c r="I27" s="45" t="s">
        <v>116</v>
      </c>
      <c r="J27" s="58" t="s">
        <v>162</v>
      </c>
      <c r="K27" s="45" t="s">
        <v>130</v>
      </c>
      <c r="L27" s="58" t="s">
        <v>180</v>
      </c>
      <c r="M27" s="45" t="s">
        <v>144</v>
      </c>
      <c r="N27" s="58"/>
      <c r="O27" s="45" t="s">
        <v>67</v>
      </c>
      <c r="P27" s="58"/>
      <c r="Q27" s="45" t="s">
        <v>53</v>
      </c>
    </row>
    <row r="28" spans="1:18" ht="153" x14ac:dyDescent="0.2">
      <c r="A28" s="84" t="s">
        <v>29</v>
      </c>
      <c r="B28" s="17">
        <v>55</v>
      </c>
      <c r="C28" s="82">
        <f>B28/B32</f>
        <v>9.166666666666666E-2</v>
      </c>
      <c r="D28" s="38"/>
      <c r="E28" s="116" t="s">
        <v>99</v>
      </c>
      <c r="F28" s="61" t="s">
        <v>78</v>
      </c>
      <c r="G28" s="63" t="s">
        <v>154</v>
      </c>
      <c r="H28" s="61" t="s">
        <v>171</v>
      </c>
      <c r="I28" s="63" t="s">
        <v>172</v>
      </c>
      <c r="J28" s="61" t="s">
        <v>163</v>
      </c>
      <c r="K28" s="63" t="s">
        <v>164</v>
      </c>
      <c r="L28" s="61" t="s">
        <v>142</v>
      </c>
      <c r="M28" s="63" t="s">
        <v>131</v>
      </c>
      <c r="N28" s="38"/>
      <c r="O28" s="67" t="s">
        <v>68</v>
      </c>
      <c r="P28" s="38"/>
      <c r="Q28" s="63" t="s">
        <v>54</v>
      </c>
    </row>
    <row r="29" spans="1:18" ht="114.75" x14ac:dyDescent="0.2">
      <c r="A29" s="84" t="s">
        <v>30</v>
      </c>
      <c r="B29" s="17">
        <v>80</v>
      </c>
      <c r="C29" s="82">
        <f>B29/B32</f>
        <v>0.13333333333333333</v>
      </c>
      <c r="D29" s="61" t="s">
        <v>100</v>
      </c>
      <c r="E29" s="116" t="s">
        <v>99</v>
      </c>
      <c r="F29" s="61" t="s">
        <v>155</v>
      </c>
      <c r="G29" s="60"/>
      <c r="H29" s="61" t="s">
        <v>117</v>
      </c>
      <c r="I29" s="60"/>
      <c r="J29" s="61" t="s">
        <v>118</v>
      </c>
      <c r="K29" s="62" t="s">
        <v>165</v>
      </c>
      <c r="L29" s="61" t="s">
        <v>143</v>
      </c>
      <c r="M29" s="46"/>
      <c r="N29" s="39"/>
      <c r="O29" s="63" t="s">
        <v>68</v>
      </c>
      <c r="P29" s="39"/>
      <c r="Q29" s="68" t="s">
        <v>55</v>
      </c>
    </row>
    <row r="30" spans="1:18" ht="63.75" x14ac:dyDescent="0.2">
      <c r="A30" s="84" t="s">
        <v>31</v>
      </c>
      <c r="B30" s="17">
        <v>55</v>
      </c>
      <c r="C30" s="82">
        <f>B30/B32</f>
        <v>9.166666666666666E-2</v>
      </c>
      <c r="D30" s="54"/>
      <c r="E30" s="116" t="s">
        <v>99</v>
      </c>
      <c r="F30" s="54" t="s">
        <v>79</v>
      </c>
      <c r="G30" s="55" t="s">
        <v>80</v>
      </c>
      <c r="H30" s="56" t="s">
        <v>71</v>
      </c>
      <c r="I30" s="55" t="s">
        <v>80</v>
      </c>
      <c r="J30" s="56" t="s">
        <v>71</v>
      </c>
      <c r="K30" s="55" t="s">
        <v>80</v>
      </c>
      <c r="L30" s="56" t="s">
        <v>184</v>
      </c>
      <c r="M30" s="63" t="s">
        <v>183</v>
      </c>
      <c r="N30" s="54"/>
      <c r="O30" s="63" t="s">
        <v>68</v>
      </c>
      <c r="P30" s="54"/>
      <c r="Q30" s="62" t="s">
        <v>55</v>
      </c>
    </row>
    <row r="31" spans="1:18" ht="127.5" x14ac:dyDescent="0.2">
      <c r="A31" s="69" t="s">
        <v>32</v>
      </c>
      <c r="B31" s="17">
        <v>55</v>
      </c>
      <c r="C31" s="82">
        <f>B31/B32</f>
        <v>9.166666666666666E-2</v>
      </c>
      <c r="D31" s="108"/>
      <c r="E31" s="57" t="s">
        <v>102</v>
      </c>
      <c r="F31" s="35" t="s">
        <v>119</v>
      </c>
      <c r="G31" s="43" t="s">
        <v>101</v>
      </c>
      <c r="H31" s="35" t="s">
        <v>120</v>
      </c>
      <c r="I31" s="57" t="s">
        <v>101</v>
      </c>
      <c r="J31" s="35" t="s">
        <v>132</v>
      </c>
      <c r="K31" s="57" t="s">
        <v>101</v>
      </c>
      <c r="L31" s="35" t="s">
        <v>185</v>
      </c>
      <c r="M31" s="57" t="s">
        <v>186</v>
      </c>
      <c r="N31" s="35"/>
      <c r="O31" s="43" t="s">
        <v>69</v>
      </c>
      <c r="P31" s="35"/>
      <c r="Q31" s="43" t="s">
        <v>56</v>
      </c>
    </row>
    <row r="32" spans="1:18" ht="15" x14ac:dyDescent="0.25">
      <c r="B32" s="29">
        <v>600</v>
      </c>
      <c r="C32" s="22">
        <f>SUM(C21:C31)</f>
        <v>1</v>
      </c>
      <c r="D32" s="108"/>
      <c r="E32" s="113"/>
      <c r="F32" s="33"/>
      <c r="G32" s="43"/>
      <c r="H32" s="33"/>
      <c r="I32" s="43"/>
      <c r="J32" s="33"/>
      <c r="K32" s="43"/>
      <c r="L32" s="33"/>
      <c r="M32" s="43"/>
      <c r="N32" s="33"/>
      <c r="O32" s="43"/>
      <c r="P32" s="33"/>
      <c r="Q32" s="43"/>
    </row>
    <row r="33" spans="1:17" ht="15" x14ac:dyDescent="0.2">
      <c r="A33" s="86" t="s">
        <v>10</v>
      </c>
      <c r="B33" s="87"/>
      <c r="C33" s="79"/>
      <c r="D33" s="108"/>
      <c r="E33" s="113"/>
      <c r="F33" s="33"/>
      <c r="G33" s="43"/>
      <c r="H33" s="33"/>
      <c r="I33" s="43"/>
      <c r="J33" s="33"/>
      <c r="K33" s="43"/>
      <c r="L33" s="33"/>
      <c r="M33" s="43"/>
      <c r="N33" s="33"/>
      <c r="O33" s="43"/>
      <c r="P33" s="33"/>
      <c r="Q33" s="43"/>
    </row>
    <row r="34" spans="1:17" ht="15" x14ac:dyDescent="0.25">
      <c r="A34" s="88" t="s">
        <v>33</v>
      </c>
      <c r="B34" s="18"/>
      <c r="C34" s="79"/>
      <c r="D34" s="108"/>
      <c r="E34" s="113"/>
      <c r="F34" s="33"/>
      <c r="G34" s="43"/>
      <c r="H34" s="33"/>
      <c r="I34" s="43"/>
      <c r="J34" s="33"/>
      <c r="K34" s="43"/>
      <c r="L34" s="33"/>
      <c r="M34" s="43"/>
      <c r="N34" s="33"/>
      <c r="O34" s="43"/>
      <c r="P34" s="33"/>
      <c r="Q34" s="43"/>
    </row>
    <row r="35" spans="1:17" ht="204" x14ac:dyDescent="0.2">
      <c r="A35" s="70" t="s">
        <v>17</v>
      </c>
      <c r="B35" s="31">
        <v>50</v>
      </c>
      <c r="C35" s="89">
        <f>B35/B44</f>
        <v>0.16666666666666666</v>
      </c>
      <c r="D35" s="108" t="s">
        <v>103</v>
      </c>
      <c r="E35" s="114" t="s">
        <v>104</v>
      </c>
      <c r="F35" s="35" t="s">
        <v>82</v>
      </c>
      <c r="G35" s="43" t="s">
        <v>156</v>
      </c>
      <c r="H35" s="35" t="s">
        <v>121</v>
      </c>
      <c r="I35" s="47" t="s">
        <v>16</v>
      </c>
      <c r="J35" s="35" t="s">
        <v>133</v>
      </c>
      <c r="K35" s="43" t="s">
        <v>166</v>
      </c>
      <c r="L35" s="35" t="s">
        <v>145</v>
      </c>
      <c r="M35" s="43" t="s">
        <v>16</v>
      </c>
      <c r="N35" s="35" t="s">
        <v>191</v>
      </c>
      <c r="O35" s="43" t="s">
        <v>58</v>
      </c>
      <c r="P35" s="35" t="s">
        <v>191</v>
      </c>
      <c r="Q35" s="43" t="s">
        <v>58</v>
      </c>
    </row>
    <row r="36" spans="1:17" ht="140.25" x14ac:dyDescent="0.2">
      <c r="A36" s="90" t="s">
        <v>35</v>
      </c>
      <c r="B36" s="18">
        <v>35</v>
      </c>
      <c r="C36" s="79">
        <f>B36/B44</f>
        <v>0.11666666666666667</v>
      </c>
      <c r="D36" s="108" t="s">
        <v>108</v>
      </c>
      <c r="E36" s="114" t="s">
        <v>105</v>
      </c>
      <c r="F36" s="35" t="s">
        <v>83</v>
      </c>
      <c r="G36" s="43" t="s">
        <v>84</v>
      </c>
      <c r="H36" s="35" t="s">
        <v>122</v>
      </c>
      <c r="I36" s="43"/>
      <c r="J36" s="35" t="s">
        <v>134</v>
      </c>
      <c r="K36" s="43" t="s">
        <v>167</v>
      </c>
      <c r="L36" s="35" t="s">
        <v>146</v>
      </c>
      <c r="M36" s="43"/>
      <c r="N36" s="35"/>
      <c r="O36" s="43" t="s">
        <v>63</v>
      </c>
      <c r="P36" s="35"/>
      <c r="Q36" s="43" t="s">
        <v>59</v>
      </c>
    </row>
    <row r="37" spans="1:17" ht="153" x14ac:dyDescent="0.2">
      <c r="A37" s="91" t="s">
        <v>40</v>
      </c>
      <c r="B37" s="18">
        <v>35</v>
      </c>
      <c r="C37" s="79">
        <f>B37/B44</f>
        <v>0.11666666666666667</v>
      </c>
      <c r="D37" s="108" t="s">
        <v>107</v>
      </c>
      <c r="E37" s="114" t="s">
        <v>106</v>
      </c>
      <c r="F37" s="35" t="s">
        <v>82</v>
      </c>
      <c r="G37" s="43" t="s">
        <v>81</v>
      </c>
      <c r="H37" s="35" t="s">
        <v>123</v>
      </c>
      <c r="I37" s="48"/>
      <c r="J37" s="35" t="s">
        <v>133</v>
      </c>
      <c r="K37" s="43" t="s">
        <v>166</v>
      </c>
      <c r="L37" s="35" t="s">
        <v>145</v>
      </c>
      <c r="M37" s="48"/>
      <c r="N37" s="33"/>
      <c r="O37" s="43" t="s">
        <v>60</v>
      </c>
      <c r="P37" s="33"/>
      <c r="Q37" s="43" t="s">
        <v>60</v>
      </c>
    </row>
    <row r="38" spans="1:17" ht="114.75" x14ac:dyDescent="0.2">
      <c r="A38" s="92" t="s">
        <v>39</v>
      </c>
      <c r="B38" s="18">
        <v>35</v>
      </c>
      <c r="C38" s="79">
        <f>B38/B44</f>
        <v>0.11666666666666667</v>
      </c>
      <c r="D38" s="108"/>
      <c r="E38" s="43" t="s">
        <v>61</v>
      </c>
      <c r="F38" s="35"/>
      <c r="G38" s="43" t="s">
        <v>61</v>
      </c>
      <c r="H38" s="35"/>
      <c r="I38" s="43" t="s">
        <v>174</v>
      </c>
      <c r="J38" s="35"/>
      <c r="K38" s="64" t="s">
        <v>61</v>
      </c>
      <c r="L38" s="35" t="s">
        <v>147</v>
      </c>
      <c r="M38" s="47"/>
      <c r="N38" s="35"/>
      <c r="O38" s="43" t="s">
        <v>61</v>
      </c>
      <c r="P38" s="35"/>
      <c r="Q38" s="43" t="s">
        <v>61</v>
      </c>
    </row>
    <row r="39" spans="1:17" ht="15" x14ac:dyDescent="0.2">
      <c r="A39" s="93" t="s">
        <v>34</v>
      </c>
      <c r="B39" s="18"/>
      <c r="C39" s="79"/>
      <c r="D39" s="109"/>
      <c r="E39" s="113"/>
      <c r="F39" s="33"/>
      <c r="G39" s="47"/>
      <c r="H39" s="33"/>
      <c r="I39" s="47"/>
      <c r="J39" s="33"/>
      <c r="K39" s="47"/>
      <c r="L39" s="33"/>
      <c r="M39" s="47"/>
      <c r="N39" s="33"/>
      <c r="O39" s="47"/>
      <c r="P39" s="33"/>
      <c r="Q39" s="47"/>
    </row>
    <row r="40" spans="1:17" ht="63.75" x14ac:dyDescent="0.2">
      <c r="A40" s="94" t="s">
        <v>36</v>
      </c>
      <c r="B40" s="18">
        <v>32</v>
      </c>
      <c r="C40" s="79">
        <f>B40/B44</f>
        <v>0.10666666666666667</v>
      </c>
      <c r="D40" s="38"/>
      <c r="E40" s="65" t="s">
        <v>109</v>
      </c>
      <c r="F40" s="53"/>
      <c r="G40" s="65" t="s">
        <v>85</v>
      </c>
      <c r="H40" s="53" t="s">
        <v>124</v>
      </c>
      <c r="I40" s="49"/>
      <c r="J40" s="38"/>
      <c r="K40" s="65" t="s">
        <v>135</v>
      </c>
      <c r="L40" s="53" t="s">
        <v>148</v>
      </c>
      <c r="M40" s="49"/>
      <c r="N40" s="38"/>
      <c r="O40" s="43" t="s">
        <v>60</v>
      </c>
      <c r="P40" s="38"/>
      <c r="Q40" s="43" t="s">
        <v>60</v>
      </c>
    </row>
    <row r="41" spans="1:17" ht="165.75" x14ac:dyDescent="0.2">
      <c r="A41" s="95" t="s">
        <v>37</v>
      </c>
      <c r="B41" s="18">
        <v>50</v>
      </c>
      <c r="C41" s="79">
        <f>B41/B44</f>
        <v>0.16666666666666666</v>
      </c>
      <c r="D41" s="61" t="s">
        <v>111</v>
      </c>
      <c r="E41" s="65" t="s">
        <v>110</v>
      </c>
      <c r="F41" s="53"/>
      <c r="G41" s="65" t="s">
        <v>86</v>
      </c>
      <c r="H41" s="61" t="s">
        <v>175</v>
      </c>
      <c r="I41" s="65" t="s">
        <v>176</v>
      </c>
      <c r="J41" s="38"/>
      <c r="K41" s="65" t="s">
        <v>136</v>
      </c>
      <c r="L41" s="53" t="s">
        <v>188</v>
      </c>
      <c r="M41" s="52" t="s">
        <v>187</v>
      </c>
      <c r="N41" s="53"/>
      <c r="O41" s="65" t="s">
        <v>70</v>
      </c>
      <c r="P41" s="53"/>
      <c r="Q41" s="65" t="s">
        <v>62</v>
      </c>
    </row>
    <row r="42" spans="1:17" ht="63.75" x14ac:dyDescent="0.2">
      <c r="A42" s="92" t="s">
        <v>41</v>
      </c>
      <c r="B42" s="18">
        <v>31</v>
      </c>
      <c r="C42" s="79">
        <f>B42/B44</f>
        <v>0.10333333333333333</v>
      </c>
      <c r="D42" s="38"/>
      <c r="E42" s="65" t="s">
        <v>112</v>
      </c>
      <c r="F42" s="51"/>
      <c r="G42" s="65" t="s">
        <v>87</v>
      </c>
      <c r="H42" s="61" t="s">
        <v>124</v>
      </c>
      <c r="I42" s="50"/>
      <c r="J42" s="61"/>
      <c r="K42" s="65" t="s">
        <v>135</v>
      </c>
      <c r="L42" s="61" t="s">
        <v>148</v>
      </c>
      <c r="M42" s="50"/>
      <c r="N42" s="35" t="s">
        <v>57</v>
      </c>
      <c r="O42" s="43" t="s">
        <v>58</v>
      </c>
      <c r="P42" s="35" t="s">
        <v>57</v>
      </c>
      <c r="Q42" s="43" t="s">
        <v>58</v>
      </c>
    </row>
    <row r="43" spans="1:17" ht="51" x14ac:dyDescent="0.2">
      <c r="A43" s="91" t="s">
        <v>38</v>
      </c>
      <c r="B43" s="18">
        <v>31</v>
      </c>
      <c r="C43" s="79">
        <f>B43/B44</f>
        <v>0.10333333333333333</v>
      </c>
      <c r="D43" s="38"/>
      <c r="E43" s="65" t="s">
        <v>88</v>
      </c>
      <c r="F43" s="51"/>
      <c r="G43" s="65" t="s">
        <v>157</v>
      </c>
      <c r="H43" s="51"/>
      <c r="I43" s="65" t="s">
        <v>157</v>
      </c>
      <c r="J43" s="61"/>
      <c r="K43" s="65" t="s">
        <v>157</v>
      </c>
      <c r="L43" s="51"/>
      <c r="M43" s="66" t="s">
        <v>157</v>
      </c>
      <c r="N43" s="51"/>
      <c r="O43" s="65" t="s">
        <v>88</v>
      </c>
      <c r="P43" s="51"/>
      <c r="Q43" s="65" t="s">
        <v>88</v>
      </c>
    </row>
    <row r="44" spans="1:17" ht="15" x14ac:dyDescent="0.25">
      <c r="A44" s="96"/>
      <c r="B44" s="97">
        <v>300</v>
      </c>
      <c r="C44" s="79">
        <f>SUM(C35:C43)</f>
        <v>0.99666666666666659</v>
      </c>
      <c r="D44" s="38"/>
      <c r="E44" s="50"/>
      <c r="F44" s="51"/>
      <c r="G44" s="50"/>
      <c r="H44" s="51"/>
      <c r="I44" s="50"/>
      <c r="J44" s="51"/>
      <c r="K44" s="50"/>
      <c r="L44" s="51"/>
      <c r="M44" s="50"/>
      <c r="N44" s="51"/>
      <c r="O44" s="50"/>
      <c r="P44" s="51"/>
      <c r="Q44" s="50"/>
    </row>
    <row r="45" spans="1:17" ht="15" x14ac:dyDescent="0.2">
      <c r="A45" s="98"/>
      <c r="B45" s="14"/>
      <c r="C45" s="99"/>
    </row>
    <row r="46" spans="1:17" ht="15" x14ac:dyDescent="0.2">
      <c r="A46" s="98"/>
      <c r="B46" s="14"/>
      <c r="C46" s="99"/>
    </row>
    <row r="47" spans="1:17" ht="15" x14ac:dyDescent="0.2">
      <c r="A47" s="98"/>
      <c r="B47" s="14"/>
      <c r="C47" s="99"/>
    </row>
    <row r="48" spans="1:17" ht="15" x14ac:dyDescent="0.2">
      <c r="A48" s="98"/>
      <c r="B48" s="14"/>
      <c r="C48" s="99"/>
    </row>
    <row r="49" spans="1:3" ht="15" x14ac:dyDescent="0.2">
      <c r="A49" s="98"/>
      <c r="B49" s="14"/>
      <c r="C49" s="99"/>
    </row>
    <row r="50" spans="1:3" ht="15" x14ac:dyDescent="0.2">
      <c r="A50" s="98"/>
      <c r="B50" s="14"/>
      <c r="C50" s="99"/>
    </row>
    <row r="51" spans="1:3" ht="15" x14ac:dyDescent="0.2">
      <c r="A51" s="98"/>
      <c r="B51" s="14"/>
      <c r="C51" s="99"/>
    </row>
    <row r="52" spans="1:3" ht="15" x14ac:dyDescent="0.25">
      <c r="A52" s="19"/>
      <c r="B52" s="15"/>
      <c r="C52" s="16"/>
    </row>
    <row r="53" spans="1:3" ht="15" x14ac:dyDescent="0.25">
      <c r="A53" s="19"/>
      <c r="B53" s="15"/>
      <c r="C53" s="15"/>
    </row>
    <row r="54" spans="1:3" ht="15" x14ac:dyDescent="0.2">
      <c r="A54" s="27"/>
      <c r="B54" s="28"/>
      <c r="C54" s="26"/>
    </row>
    <row r="55" spans="1:3" ht="15" x14ac:dyDescent="0.25">
      <c r="A55" s="20"/>
      <c r="B55" s="3"/>
      <c r="C55" s="26"/>
    </row>
    <row r="56" spans="1:3" ht="15" x14ac:dyDescent="0.25">
      <c r="A56" s="19"/>
      <c r="B56" s="3"/>
      <c r="C56" s="26"/>
    </row>
    <row r="57" spans="1:3" ht="15" x14ac:dyDescent="0.25">
      <c r="A57" s="19"/>
      <c r="B57" s="3"/>
      <c r="C57" s="26"/>
    </row>
    <row r="58" spans="1:3" ht="15" x14ac:dyDescent="0.25">
      <c r="A58" s="19"/>
      <c r="B58" s="3"/>
      <c r="C58" s="26"/>
    </row>
    <row r="59" spans="1:3" ht="15" x14ac:dyDescent="0.2">
      <c r="A59" s="27"/>
      <c r="B59" s="3"/>
      <c r="C59" s="26"/>
    </row>
    <row r="60" spans="1:3" ht="15" x14ac:dyDescent="0.2">
      <c r="A60" s="100"/>
      <c r="B60" s="3"/>
      <c r="C60" s="26"/>
    </row>
    <row r="61" spans="1:3" ht="15" x14ac:dyDescent="0.2">
      <c r="A61" s="100"/>
      <c r="B61" s="3"/>
      <c r="C61" s="26"/>
    </row>
    <row r="62" spans="1:3" ht="15" x14ac:dyDescent="0.2">
      <c r="A62" s="100"/>
      <c r="B62" s="3"/>
      <c r="C62" s="26"/>
    </row>
    <row r="63" spans="1:3" x14ac:dyDescent="0.2">
      <c r="A63" s="101"/>
      <c r="B63" s="102"/>
      <c r="C63" s="26"/>
    </row>
    <row r="64" spans="1:3" x14ac:dyDescent="0.2">
      <c r="A64" s="11"/>
      <c r="B64" s="2"/>
    </row>
    <row r="65" spans="1:3" x14ac:dyDescent="0.2">
      <c r="A65" s="25"/>
      <c r="B65" s="3"/>
      <c r="C65" s="26"/>
    </row>
    <row r="66" spans="1:3" ht="15" x14ac:dyDescent="0.2">
      <c r="A66" s="23"/>
      <c r="B66" s="5"/>
      <c r="C66" s="24"/>
    </row>
  </sheetData>
  <mergeCells count="8">
    <mergeCell ref="P16:Q16"/>
    <mergeCell ref="D16:E16"/>
    <mergeCell ref="F16:G16"/>
    <mergeCell ref="A13:G13"/>
    <mergeCell ref="H16:I16"/>
    <mergeCell ref="L16:M16"/>
    <mergeCell ref="N16:O16"/>
    <mergeCell ref="J16:K16"/>
  </mergeCells>
  <pageMargins left="0.75" right="0.75" top="1" bottom="1" header="0.5" footer="0.5"/>
  <pageSetup scale="2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2F2273C4ED9094E9C2B63B0E9587DD5" ma:contentTypeVersion="0" ma:contentTypeDescription="Create a new document." ma:contentTypeScope="" ma:versionID="a215529f14fee6d11a9746d982cdddfc">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F1CD3C-8D02-4426-B2B7-0525C9C74725}">
  <ds:schemaRefs>
    <ds:schemaRef ds:uri="http://schemas.microsoft.com/sharepoint/v3/contenttype/forms"/>
  </ds:schemaRefs>
</ds:datastoreItem>
</file>

<file path=customXml/itemProps2.xml><?xml version="1.0" encoding="utf-8"?>
<ds:datastoreItem xmlns:ds="http://schemas.openxmlformats.org/officeDocument/2006/customXml" ds:itemID="{3742CD6C-DE9A-462E-B36D-073A8072B08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F554D2D-0911-4F0E-B56F-9DB3597424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Strengths &amp; Weaknesses</vt:lpstr>
      <vt:lpstr>'Strengths &amp; Weaknesses'!Print_Area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MEHarley</dc:creator>
  <cp:lastModifiedBy>Rustein, Melannie</cp:lastModifiedBy>
  <cp:lastPrinted>2018-12-13T15:22:52Z</cp:lastPrinted>
  <dcterms:created xsi:type="dcterms:W3CDTF">2012-03-01T00:14:39Z</dcterms:created>
  <dcterms:modified xsi:type="dcterms:W3CDTF">2019-02-15T15:46:45Z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0x01010002F2273C4ED9094E9C2B63B0E9587DD5</vt:lpwstr>
  </property>
</Properties>
</file>